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Silvania\"/>
    </mc:Choice>
  </mc:AlternateContent>
  <bookViews>
    <workbookView xWindow="0" yWindow="0" windowWidth="20490" windowHeight="7620" firstSheet="2" activeTab="5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62913"/>
</workbook>
</file>

<file path=xl/calcChain.xml><?xml version="1.0" encoding="utf-8"?>
<calcChain xmlns="http://schemas.openxmlformats.org/spreadsheetml/2006/main">
  <c r="D13" i="6" l="1"/>
  <c r="D20" i="1" l="1"/>
  <c r="D18" i="1"/>
  <c r="D19" i="1" s="1"/>
  <c r="D17" i="1"/>
  <c r="D22" i="1" l="1"/>
  <c r="B26" i="7"/>
  <c r="B15" i="7"/>
  <c r="B17" i="7" s="1"/>
  <c r="D32" i="7"/>
  <c r="D21" i="7"/>
  <c r="B21" i="7"/>
  <c r="B23" i="7" s="1"/>
  <c r="D20" i="7"/>
  <c r="D18" i="7"/>
  <c r="D19" i="7" s="1"/>
  <c r="D17" i="7"/>
  <c r="D11" i="7"/>
  <c r="D12" i="7" s="1"/>
  <c r="B1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7" i="5"/>
  <c r="B15" i="5"/>
  <c r="D11" i="5"/>
  <c r="D12" i="5" s="1"/>
  <c r="D14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33" i="2" s="1"/>
  <c r="D11" i="2"/>
  <c r="D12" i="2" s="1"/>
  <c r="B34" i="2" l="1"/>
  <c r="D14" i="3"/>
  <c r="D22" i="2"/>
  <c r="D25" i="2" s="1"/>
  <c r="D34" i="2" s="1"/>
  <c r="D14" i="4"/>
  <c r="D33" i="4"/>
  <c r="D14" i="2"/>
  <c r="D14" i="7"/>
  <c r="D33" i="5"/>
  <c r="D33" i="7"/>
  <c r="D22" i="7"/>
  <c r="D25" i="7" s="1"/>
  <c r="B34" i="7"/>
  <c r="D33" i="6"/>
  <c r="D22" i="6"/>
  <c r="D25" i="6" s="1"/>
  <c r="B34" i="6"/>
  <c r="B34" i="5"/>
  <c r="D22" i="5"/>
  <c r="D25" i="5" s="1"/>
  <c r="D34" i="5" s="1"/>
  <c r="D22" i="4"/>
  <c r="D25" i="4" s="1"/>
  <c r="D34" i="4" s="1"/>
  <c r="B34" i="4"/>
  <c r="D22" i="3"/>
  <c r="D25" i="3" s="1"/>
  <c r="D33" i="3"/>
  <c r="B34" i="3"/>
  <c r="B26" i="1"/>
  <c r="D35" i="5" l="1"/>
  <c r="D37" i="5" s="1"/>
  <c r="D34" i="7"/>
  <c r="D35" i="7" s="1"/>
  <c r="D37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34" i="1" s="1"/>
  <c r="B15" i="1"/>
  <c r="B17" i="1" s="1"/>
  <c r="D34" i="1" l="1"/>
  <c r="D35" i="1" l="1"/>
  <c r="D37" i="1" s="1"/>
</calcChain>
</file>

<file path=xl/sharedStrings.xml><?xml version="1.0" encoding="utf-8"?>
<sst xmlns="http://schemas.openxmlformats.org/spreadsheetml/2006/main" count="377" uniqueCount="83">
  <si>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</si>
  <si>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</si>
  <si>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</si>
  <si>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</si>
  <si>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</si>
  <si>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</si>
  <si>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</si>
  <si>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</si>
  <si>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</si>
  <si>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</si>
  <si>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</si>
  <si>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</si>
  <si>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</si>
  <si>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</si>
  <si>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</si>
  <si>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</si>
  <si>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</si>
  <si>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</si>
  <si>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</si>
  <si>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</si>
  <si>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</si>
  <si>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</si>
  <si>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</si>
  <si>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</si>
  <si>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</si>
  <si>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</si>
  <si>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</si>
  <si>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</si>
  <si>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</si>
  <si>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</si>
  <si>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</si>
  <si>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</si>
  <si>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</si>
  <si>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</si>
  <si>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</si>
  <si>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</si>
  <si>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</si>
  <si>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</si>
  <si>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</si>
  <si>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</si>
  <si>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</si>
  <si>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</si>
  <si>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</si>
  <si>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</si>
  <si>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</si>
  <si>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</si>
  <si>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</si>
  <si>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</si>
  <si>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</si>
  <si>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</si>
  <si>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</si>
  <si>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</si>
  <si>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</si>
  <si>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</si>
  <si>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</si>
  <si>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</si>
  <si>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</si>
  <si>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</si>
  <si>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</si>
  <si>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</si>
  <si>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</si>
  <si>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</si>
  <si>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</si>
  <si>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Km média Percorida no Mês - 22d/73km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</si>
  <si>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</si>
  <si>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</si>
  <si>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</si>
  <si>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</si>
  <si>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</si>
  <si>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</si>
  <si>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</si>
  <si>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Preço Do Litro Gasolina</t>
  </si>
  <si>
    <t xml:space="preserve">KOMBI/VAN MINIMO 12 LUGARES </t>
  </si>
  <si>
    <t>Itinerário: Catuné/Alto Catuné/Catuné</t>
  </si>
  <si>
    <t>Kilometragem Percorrida no Dia 75</t>
  </si>
  <si>
    <t>Média de Dias Letivos no ano 200</t>
  </si>
  <si>
    <t>KOMBI/VAN 12 LUGARES</t>
  </si>
  <si>
    <t>Valor Médio de venda Kombi</t>
  </si>
  <si>
    <t>Itinerário: Água Santa/Faz. Sertão/Faz. Nazário/Faz. Batatal/Faz. Paulinho Marcondes/Sítio Dr. Márcio/Água Santa</t>
  </si>
  <si>
    <t>Km média Percorida no Ano - 200d/50km</t>
  </si>
  <si>
    <t>Custo Gasolina por KM</t>
  </si>
  <si>
    <t>Kilometragem Percorrida no dia: 50</t>
  </si>
  <si>
    <t>Média de Dias Letivos no ano: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</si>
</sst>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  <xf numFmtId="0" fontId="11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65</v>
      </c>
      <c r="B3" s="71"/>
      <c r="C3" s="71"/>
      <c r="D3" s="72"/>
    </row>
    <row r="4" spans="1:4" ht="24.75" thickTop="1" thickBot="1" x14ac:dyDescent="0.4">
      <c r="A4" s="70" t="s">
        <v>50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68"/>
      <c r="D6" s="69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0" zoomScale="140" zoomScaleNormal="140" workbookViewId="0">
      <selection activeCell="A27" sqref="A27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67</v>
      </c>
      <c r="B3" s="71"/>
      <c r="C3" s="71"/>
      <c r="D3" s="72"/>
    </row>
    <row r="4" spans="1:4" ht="24.75" thickTop="1" thickBot="1" x14ac:dyDescent="0.4">
      <c r="A4" s="70" t="s">
        <v>49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1.1027082452431289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1.8614095998747162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2.4198324798371313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37" zoomScale="140" zoomScaleNormal="140" workbookViewId="0">
      <selection activeCell="A4" sqref="A4:D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53</v>
      </c>
      <c r="B2" s="74"/>
      <c r="C2" s="75"/>
      <c r="D2" s="76"/>
    </row>
    <row r="3" spans="1:4" ht="24.75" thickTop="1" thickBot="1" x14ac:dyDescent="0.4">
      <c r="A3" s="70" t="s">
        <v>68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22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69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7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70</v>
      </c>
      <c r="B3" s="71"/>
      <c r="C3" s="71"/>
      <c r="D3" s="72"/>
    </row>
    <row r="4" spans="1:4" ht="24.75" thickTop="1" thickBot="1" x14ac:dyDescent="0.4">
      <c r="A4" s="70" t="s">
        <v>56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140" zoomScaleNormal="140" workbookViewId="0">
      <selection activeCell="A3" sqref="A3:D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3.8554687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76</v>
      </c>
      <c r="B2" s="74"/>
      <c r="C2" s="75"/>
      <c r="D2" s="76"/>
    </row>
    <row r="3" spans="1:4" ht="47.25" customHeight="1" thickTop="1" thickBot="1" x14ac:dyDescent="0.4">
      <c r="A3" s="83" t="s">
        <v>78</v>
      </c>
      <c r="B3" s="84"/>
      <c r="C3" s="84"/>
      <c r="D3" s="85"/>
    </row>
    <row r="4" spans="1:4" ht="24.75" thickTop="1" thickBot="1" x14ac:dyDescent="0.4">
      <c r="A4" s="70" t="s">
        <v>81</v>
      </c>
      <c r="B4" s="71"/>
      <c r="C4" s="71"/>
      <c r="D4" s="72"/>
    </row>
    <row r="5" spans="1:4" ht="24.75" thickTop="1" thickBot="1" x14ac:dyDescent="0.4">
      <c r="A5" s="70" t="s">
        <v>82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77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80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79</v>
      </c>
      <c r="D13" s="37">
        <f>50*200</f>
        <v>10000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5</v>
      </c>
      <c r="B15" s="38">
        <f>B14*12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9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/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9" sqref="B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24" thickBot="1" x14ac:dyDescent="0.4">
      <c r="A2" s="79" t="s">
        <v>72</v>
      </c>
      <c r="B2" s="80"/>
      <c r="C2" s="81"/>
      <c r="D2" s="82"/>
    </row>
    <row r="3" spans="1:4" ht="24.75" thickTop="1" thickBot="1" x14ac:dyDescent="0.4">
      <c r="A3" s="70" t="s">
        <v>73</v>
      </c>
      <c r="B3" s="71"/>
      <c r="C3" s="71"/>
      <c r="D3" s="72"/>
    </row>
    <row r="4" spans="1:4" ht="24.75" thickTop="1" thickBot="1" x14ac:dyDescent="0.4">
      <c r="A4" s="70" t="s">
        <v>74</v>
      </c>
      <c r="B4" s="71"/>
      <c r="C4" s="71"/>
      <c r="D4" s="72"/>
    </row>
    <row r="5" spans="1:4" ht="24.75" thickTop="1" thickBot="1" x14ac:dyDescent="0.4">
      <c r="A5" s="70" t="s">
        <v>75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13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v>0</v>
      </c>
    </row>
    <row r="14" spans="1:4" x14ac:dyDescent="0.2">
      <c r="A14" s="3" t="s">
        <v>1</v>
      </c>
      <c r="B14" s="38">
        <v>0</v>
      </c>
      <c r="C14" s="56" t="s">
        <v>16</v>
      </c>
      <c r="D14" s="57" t="e">
        <f>D12/D13</f>
        <v>#DIV/0!</v>
      </c>
    </row>
    <row r="15" spans="1:4" ht="13.5" thickBot="1" x14ac:dyDescent="0.25">
      <c r="A15" s="3" t="s">
        <v>61</v>
      </c>
      <c r="B15" s="38">
        <f>B14*8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62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 t="s">
        <v>24</v>
      </c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300</v>
      </c>
      <c r="C25" s="56" t="s">
        <v>36</v>
      </c>
      <c r="D25" s="57" t="e">
        <f>D22/D13</f>
        <v>#DIV/0!</v>
      </c>
    </row>
    <row r="26" spans="1:4" x14ac:dyDescent="0.2">
      <c r="A26" s="12" t="s">
        <v>46</v>
      </c>
      <c r="B26" s="41" t="e">
        <f>B25/D13</f>
        <v>#DIV/0!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 t="e">
        <f>D32/D13</f>
        <v>#DIV/0!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 t="e">
        <f>D33+D25+D14</f>
        <v>#DIV/0!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2018-01-15T15:44:40Z</cp:lastPrinted>
  <dcterms:created xsi:type="dcterms:W3CDTF">2015-05-07T11:14:26Z</dcterms:created>
  <dcterms:modified xsi:type="dcterms:W3CDTF">2021-05-07T17:11:20Z</dcterms:modified>
</cp:coreProperties>
</file>